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3d18e41a21c5d54/Documentos/PREFEITURA MUNICIPAL DE PARINTINS 2025/PAVIMENTAÇÃO PASCOAL ALGIO/"/>
    </mc:Choice>
  </mc:AlternateContent>
  <xr:revisionPtr revIDLastSave="281" documentId="13_ncr:1_{CF9AC975-BB65-4CEF-B97C-C4D8B5CA72D5}" xr6:coauthVersionLast="47" xr6:coauthVersionMax="47" xr10:uidLastSave="{7A26722E-8045-49B4-9BE7-D86EEA84203C}"/>
  <bookViews>
    <workbookView xWindow="28680" yWindow="-120" windowWidth="29040" windowHeight="15720" activeTab="2" xr2:uid="{386CCE25-3B91-4015-99D4-D0733ABE8BAE}"/>
  </bookViews>
  <sheets>
    <sheet name="RUAS" sheetId="3" r:id="rId1"/>
    <sheet name="TAB. INSUMOS " sheetId="10" r:id="rId2"/>
    <sheet name="MEM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8" l="1"/>
  <c r="E20" i="8"/>
  <c r="E30" i="8"/>
  <c r="E33" i="8"/>
  <c r="E10" i="8"/>
  <c r="E9" i="8"/>
  <c r="E8" i="8"/>
  <c r="E14" i="8"/>
  <c r="E32" i="8"/>
  <c r="C10" i="10"/>
  <c r="C9" i="10"/>
  <c r="C8" i="10"/>
  <c r="C7" i="10"/>
  <c r="C6" i="10"/>
  <c r="D9" i="10"/>
  <c r="D8" i="10"/>
  <c r="D7" i="10"/>
  <c r="D6" i="10"/>
  <c r="C12" i="10" l="1"/>
  <c r="E22" i="8" l="1"/>
  <c r="E19" i="8"/>
  <c r="E6" i="8"/>
  <c r="E4" i="8"/>
  <c r="E5" i="8"/>
  <c r="E18" i="8"/>
  <c r="F10" i="10"/>
  <c r="F9" i="10"/>
  <c r="F8" i="10"/>
  <c r="F7" i="10"/>
  <c r="E6" i="10"/>
  <c r="F6" i="10" s="1"/>
  <c r="E5" i="10"/>
  <c r="F5" i="10" s="1"/>
  <c r="G5" i="10" s="1"/>
  <c r="E4" i="10"/>
  <c r="F4" i="10" s="1"/>
  <c r="G4" i="10" s="1"/>
  <c r="E36" i="8"/>
  <c r="E35" i="8"/>
  <c r="E29" i="8"/>
  <c r="E28" i="8"/>
  <c r="E27" i="8"/>
  <c r="E25" i="8"/>
  <c r="E24" i="8"/>
  <c r="E23" i="8"/>
  <c r="E21" i="8"/>
  <c r="E13" i="8"/>
  <c r="E16" i="8" s="1"/>
  <c r="G6" i="10" l="1"/>
  <c r="H4" i="10" s="1"/>
  <c r="S23" i="3"/>
  <c r="G23" i="3"/>
  <c r="F23" i="3"/>
  <c r="C23" i="3"/>
  <c r="Q22" i="3"/>
  <c r="K22" i="3"/>
  <c r="E22" i="3"/>
  <c r="N22" i="3" s="1"/>
  <c r="O22" i="3" s="1"/>
  <c r="Q21" i="3"/>
  <c r="K21" i="3"/>
  <c r="E21" i="3"/>
  <c r="M21" i="3" s="1"/>
  <c r="Q20" i="3"/>
  <c r="K20" i="3"/>
  <c r="E20" i="3"/>
  <c r="J20" i="3" s="1"/>
  <c r="Q19" i="3"/>
  <c r="K19" i="3"/>
  <c r="E19" i="3"/>
  <c r="I19" i="3" s="1"/>
  <c r="Q18" i="3"/>
  <c r="N18" i="3"/>
  <c r="O18" i="3" s="1"/>
  <c r="K18" i="3"/>
  <c r="E18" i="3"/>
  <c r="M18" i="3" s="1"/>
  <c r="Q17" i="3"/>
  <c r="K17" i="3"/>
  <c r="E17" i="3"/>
  <c r="Q16" i="3"/>
  <c r="K16" i="3"/>
  <c r="E16" i="3"/>
  <c r="N16" i="3" s="1"/>
  <c r="O16" i="3" s="1"/>
  <c r="Q15" i="3"/>
  <c r="K15" i="3"/>
  <c r="E15" i="3"/>
  <c r="M15" i="3" s="1"/>
  <c r="Q14" i="3"/>
  <c r="K14" i="3"/>
  <c r="E14" i="3"/>
  <c r="J14" i="3" s="1"/>
  <c r="Q13" i="3"/>
  <c r="N13" i="3"/>
  <c r="O13" i="3" s="1"/>
  <c r="M13" i="3"/>
  <c r="E13" i="3"/>
  <c r="I13" i="3" s="1"/>
  <c r="Q12" i="3"/>
  <c r="K12" i="3"/>
  <c r="H12" i="3"/>
  <c r="E12" i="3"/>
  <c r="N12" i="3" s="1"/>
  <c r="O12" i="3" s="1"/>
  <c r="Q11" i="3"/>
  <c r="K11" i="3"/>
  <c r="E11" i="3"/>
  <c r="Q10" i="3"/>
  <c r="K10" i="3"/>
  <c r="E10" i="3"/>
  <c r="N10" i="3" s="1"/>
  <c r="O10" i="3" s="1"/>
  <c r="Q9" i="3"/>
  <c r="K9" i="3"/>
  <c r="E9" i="3"/>
  <c r="M9" i="3" s="1"/>
  <c r="Q8" i="3"/>
  <c r="N8" i="3"/>
  <c r="O8" i="3" s="1"/>
  <c r="M8" i="3"/>
  <c r="K8" i="3"/>
  <c r="E8" i="3"/>
  <c r="J8" i="3" s="1"/>
  <c r="Q7" i="3"/>
  <c r="K7" i="3"/>
  <c r="E7" i="3"/>
  <c r="I7" i="3" s="1"/>
  <c r="N21" i="3" l="1"/>
  <c r="O21" i="3" s="1"/>
  <c r="M19" i="3"/>
  <c r="I18" i="3"/>
  <c r="Q23" i="3"/>
  <c r="I12" i="3"/>
  <c r="N19" i="3"/>
  <c r="O19" i="3" s="1"/>
  <c r="J18" i="3"/>
  <c r="J19" i="3"/>
  <c r="L19" i="3" s="1"/>
  <c r="J12" i="3"/>
  <c r="J7" i="3"/>
  <c r="N9" i="3"/>
  <c r="O9" i="3" s="1"/>
  <c r="M14" i="3"/>
  <c r="K23" i="3"/>
  <c r="M12" i="3"/>
  <c r="N14" i="3"/>
  <c r="O14" i="3" s="1"/>
  <c r="M7" i="3"/>
  <c r="H18" i="3"/>
  <c r="N7" i="3"/>
  <c r="O7" i="3" s="1"/>
  <c r="J13" i="3"/>
  <c r="L13" i="3" s="1"/>
  <c r="N15" i="3"/>
  <c r="O15" i="3" s="1"/>
  <c r="M20" i="3"/>
  <c r="N20" i="3"/>
  <c r="O20" i="3" s="1"/>
  <c r="N17" i="3"/>
  <c r="O17" i="3" s="1"/>
  <c r="M17" i="3"/>
  <c r="J17" i="3"/>
  <c r="I17" i="3"/>
  <c r="H17" i="3"/>
  <c r="E23" i="3"/>
  <c r="N11" i="3"/>
  <c r="O11" i="3" s="1"/>
  <c r="M11" i="3"/>
  <c r="J11" i="3"/>
  <c r="I11" i="3"/>
  <c r="L11" i="3" s="1"/>
  <c r="H11" i="3"/>
  <c r="L7" i="3"/>
  <c r="H10" i="3"/>
  <c r="H16" i="3"/>
  <c r="H22" i="3"/>
  <c r="I10" i="3"/>
  <c r="I16" i="3"/>
  <c r="I22" i="3"/>
  <c r="L22" i="3" s="1"/>
  <c r="H9" i="3"/>
  <c r="J10" i="3"/>
  <c r="H15" i="3"/>
  <c r="J16" i="3"/>
  <c r="H21" i="3"/>
  <c r="J22" i="3"/>
  <c r="I9" i="3"/>
  <c r="I15" i="3"/>
  <c r="I21" i="3"/>
  <c r="H8" i="3"/>
  <c r="J9" i="3"/>
  <c r="H14" i="3"/>
  <c r="J15" i="3"/>
  <c r="H20" i="3"/>
  <c r="J21" i="3"/>
  <c r="I8" i="3"/>
  <c r="L8" i="3" s="1"/>
  <c r="M10" i="3"/>
  <c r="I14" i="3"/>
  <c r="L14" i="3" s="1"/>
  <c r="M16" i="3"/>
  <c r="I20" i="3"/>
  <c r="L20" i="3" s="1"/>
  <c r="M22" i="3"/>
  <c r="H7" i="3"/>
  <c r="H13" i="3"/>
  <c r="H19" i="3"/>
  <c r="M23" i="3" l="1"/>
  <c r="J23" i="3"/>
  <c r="L12" i="3"/>
  <c r="L18" i="3"/>
  <c r="I23" i="3"/>
  <c r="L16" i="3"/>
  <c r="H23" i="3"/>
  <c r="L10" i="3"/>
  <c r="L21" i="3"/>
  <c r="O23" i="3"/>
  <c r="N23" i="3"/>
  <c r="L15" i="3"/>
  <c r="L9" i="3"/>
  <c r="L17" i="3"/>
  <c r="L23" i="3" l="1"/>
</calcChain>
</file>

<file path=xl/sharedStrings.xml><?xml version="1.0" encoding="utf-8"?>
<sst xmlns="http://schemas.openxmlformats.org/spreadsheetml/2006/main" count="234" uniqueCount="179">
  <si>
    <t xml:space="preserve">TRANSPORTE </t>
  </si>
  <si>
    <t>M³</t>
  </si>
  <si>
    <t>RUA COLÔMBIA 1</t>
  </si>
  <si>
    <t>RUA COLÔMBIA 2</t>
  </si>
  <si>
    <t>RUA VENEZUELA 1</t>
  </si>
  <si>
    <t>RUA VENEZUELA 2</t>
  </si>
  <si>
    <t>RUA URUGUAI 1</t>
  </si>
  <si>
    <t>RUA 7-1</t>
  </si>
  <si>
    <t>RUA BOLIVIA 1</t>
  </si>
  <si>
    <t>RUA PERU 1</t>
  </si>
  <si>
    <t>RUA CHILE 1</t>
  </si>
  <si>
    <t>RUA CUBA 1</t>
  </si>
  <si>
    <t>RUA ESPANHA 1</t>
  </si>
  <si>
    <t>RUA 19 1</t>
  </si>
  <si>
    <t>RUA 21 1</t>
  </si>
  <si>
    <t>RUA HAITI 1</t>
  </si>
  <si>
    <t>RUA E1</t>
  </si>
  <si>
    <t>RUA E2</t>
  </si>
  <si>
    <t>(m)</t>
  </si>
  <si>
    <t>COMP.PISTA DE ROLAMENTO</t>
  </si>
  <si>
    <t>LARG.PISTA DE ROLAMENTO</t>
  </si>
  <si>
    <t>ÁREA DA PISTA</t>
  </si>
  <si>
    <t>(m²)</t>
  </si>
  <si>
    <t>DISCRIMINAÇÃO</t>
  </si>
  <si>
    <t>DADOS</t>
  </si>
  <si>
    <t>TERRAPLENAGEM</t>
  </si>
  <si>
    <t>P A V I M E N T A Ç Ã O</t>
  </si>
  <si>
    <t>DRENAGEM SUPERFICIAL</t>
  </si>
  <si>
    <t xml:space="preserve">CORTE </t>
  </si>
  <si>
    <t xml:space="preserve">ATERRO </t>
  </si>
  <si>
    <t>SUB BASE</t>
  </si>
  <si>
    <t>BASE</t>
  </si>
  <si>
    <t>ESCAVAÇÃO, CARGA E TRANSPORTE           BOTA FORA</t>
  </si>
  <si>
    <t>ESCAVAÇÃO, CARGA E TRANSPORTE         SUB BASE E BASE</t>
  </si>
  <si>
    <t>IMPRIMAÇÃO</t>
  </si>
  <si>
    <t>PINTURA DE LIGAÇÃO</t>
  </si>
  <si>
    <t>REVESTIMENTO ASFÁLTICO  CBUQ</t>
  </si>
  <si>
    <t>CALÇADA</t>
  </si>
  <si>
    <t>MEIO-FIO RETO</t>
  </si>
  <si>
    <t>MEIO-FIO CURVO</t>
  </si>
  <si>
    <t>SARJETA</t>
  </si>
  <si>
    <t xml:space="preserve"> (conforme projeto)</t>
  </si>
  <si>
    <t>(conforme projeto)</t>
  </si>
  <si>
    <t>(igual área da pista)</t>
  </si>
  <si>
    <t>(igual da pista x 0,20m)</t>
  </si>
  <si>
    <t>(igual volume de corte x 30% empolamento)</t>
  </si>
  <si>
    <t>(igualsub base + base x 30% empolamento)</t>
  </si>
  <si>
    <t>(igual área da pista x 0,05m)</t>
  </si>
  <si>
    <t>(igual área de sarjeta)</t>
  </si>
  <si>
    <t>(m³)</t>
  </si>
  <si>
    <t xml:space="preserve">VALORES TOTAIS </t>
  </si>
  <si>
    <t xml:space="preserve">REGULARIZAÇÃO E
COMPACTAÇÃO DA SUB-BASE </t>
  </si>
  <si>
    <t xml:space="preserve">PAVIMENTAÇÃO </t>
  </si>
  <si>
    <t>QUANT.</t>
  </si>
  <si>
    <t>SERVIÇOS PRELIMINARES</t>
  </si>
  <si>
    <t>SERVIÇOS</t>
  </si>
  <si>
    <t>MATERIAIS</t>
  </si>
  <si>
    <t>CONSUMO</t>
  </si>
  <si>
    <t>QUANTIDADE</t>
  </si>
  <si>
    <t>SUB-TOTAL
(TON)</t>
  </si>
  <si>
    <t>TOTAL PARCIAL (TON)</t>
  </si>
  <si>
    <t>TOTAL GERAL (TON)</t>
  </si>
  <si>
    <t>CM-30 (T/M²)</t>
  </si>
  <si>
    <t>RR-1C (T/M²)</t>
  </si>
  <si>
    <t>CBUQ COM POLÍMERO</t>
  </si>
  <si>
    <t xml:space="preserve">   MATERIAIS E INSUMOS                                                   </t>
  </si>
  <si>
    <t xml:space="preserve">  </t>
  </si>
  <si>
    <t>-</t>
  </si>
  <si>
    <t>M</t>
  </si>
  <si>
    <t>REFER.</t>
  </si>
  <si>
    <t>CÓDIGO</t>
  </si>
  <si>
    <t>SERVIÇO</t>
  </si>
  <si>
    <t>UNID.</t>
  </si>
  <si>
    <t>1.0</t>
  </si>
  <si>
    <t>ADMISTRAÇÃO DA OBRA</t>
  </si>
  <si>
    <t>2.0</t>
  </si>
  <si>
    <t>MEMÓRIA DE CÁLCULO</t>
  </si>
  <si>
    <t>conforme lista de ruas (projeto)</t>
  </si>
  <si>
    <t>3.0</t>
  </si>
  <si>
    <t>3.1</t>
  </si>
  <si>
    <t>TERRAPLANAGEM</t>
  </si>
  <si>
    <t>3.2</t>
  </si>
  <si>
    <t>Limpeza mecanizada da camada vegetal</t>
  </si>
  <si>
    <t>Carga, manobra e descarga de agregados ou solos em caminhão basculante de 6 m³ - carga com carregadeira de 1,72 m³ e descarga livre</t>
  </si>
  <si>
    <t>Transporte com caminhão basculante de 6 m³ - rodovia pavimentada</t>
  </si>
  <si>
    <t>Espalhamento de material em bota-fora</t>
  </si>
  <si>
    <t>M²</t>
  </si>
  <si>
    <t>T</t>
  </si>
  <si>
    <t>T/KM</t>
  </si>
  <si>
    <t xml:space="preserve"> CONFORME LISTA DE RUAS=  LARGURA X COMPRIMENTO </t>
  </si>
  <si>
    <t>3.2.1</t>
  </si>
  <si>
    <t>3.1.1</t>
  </si>
  <si>
    <t>3.1.2</t>
  </si>
  <si>
    <t>3.1.3</t>
  </si>
  <si>
    <t>3.1.4</t>
  </si>
  <si>
    <t>3.2.2</t>
  </si>
  <si>
    <t>3.2.3</t>
  </si>
  <si>
    <t>3.2.4</t>
  </si>
  <si>
    <t>3.2.5</t>
  </si>
  <si>
    <t>3.2.6</t>
  </si>
  <si>
    <t>3.2.7</t>
  </si>
  <si>
    <t>Expurgo de jazida</t>
  </si>
  <si>
    <t>Regularização do subleito - 100% Proctor intermediário</t>
  </si>
  <si>
    <t>Sub-base de solo estabilizado granulometricamente sem mistura com material de jazida - 100% Proctor intermediário</t>
  </si>
  <si>
    <t>Base de solo estabilizado granulometricamente sem mistura com material de jazida - 100% Proctor modificado</t>
  </si>
  <si>
    <t>Compactação de aterros a 100% do Proctor intermediário</t>
  </si>
  <si>
    <t xml:space="preserve">RECUPERAÇÃO BASE </t>
  </si>
  <si>
    <t>4.0</t>
  </si>
  <si>
    <t>4.1</t>
  </si>
  <si>
    <t xml:space="preserve">SERVIÇOS DE PAVIMENTAÇÃO </t>
  </si>
  <si>
    <t>4.2</t>
  </si>
  <si>
    <t>4.3</t>
  </si>
  <si>
    <t>4.4</t>
  </si>
  <si>
    <t>Imprimação com asfalto diluído</t>
  </si>
  <si>
    <t>Pintura de ligação</t>
  </si>
  <si>
    <t>EXECUÇÃO DE PAVIMENTO COM APLICAÇÃO DE CONCRETO ASFÁLTICO, CAMADA DE ROLAMENTO - EXCLUSIVE CARGA E TRANSPORTE. AF_10/2025</t>
  </si>
  <si>
    <t>Transporte de material betuminoso com caminhão tanque distribuidor - rodovia pavimentada</t>
  </si>
  <si>
    <t>5.0</t>
  </si>
  <si>
    <t>5.1</t>
  </si>
  <si>
    <t>Transporte fluvial de materiais diversos com pontão flutuante - capacidade de 500 t</t>
  </si>
  <si>
    <t>KM</t>
  </si>
  <si>
    <t>5.2</t>
  </si>
  <si>
    <t>TRANSPORTE COM CAMINHÃO BASCULANTE DE 14 M³, EM VIA URBANA PAVIMENTADA, DMT ATÉ 30 KM (UNIDADE: TXKM). AF_07/2020</t>
  </si>
  <si>
    <t>6.0</t>
  </si>
  <si>
    <t xml:space="preserve">DRENAGEM </t>
  </si>
  <si>
    <t>ASSENTAMENTO DE GUIA (MEIO-FIO) EM TRECHO RETO, CONFECCIONADA EM CONCRETO PRÉ-FABRICADO, DIMENSÕES 100X15X13X30 CM (COMPRIMENTO X BASE INFERIOR X BASE SUPERIOR X ALTURA). AF_01/2024</t>
  </si>
  <si>
    <t>EXECUÇÃO DE SARJETA DE CONCRETO USINADO, MOLDADA IN LOCO EM TRECHO RETO, 30 CM BASE X 15 CM ALTURA. AF_01/2024</t>
  </si>
  <si>
    <t>6.1</t>
  </si>
  <si>
    <t>6.2</t>
  </si>
  <si>
    <t xml:space="preserve">CONFORME TABELA X 2 LADOS </t>
  </si>
  <si>
    <t>7.0</t>
  </si>
  <si>
    <t xml:space="preserve">MOBILIZAÇÃO </t>
  </si>
  <si>
    <t>8.0</t>
  </si>
  <si>
    <t xml:space="preserve">DESMOBILIZAÇÃO </t>
  </si>
  <si>
    <t xml:space="preserve">Distancia Manaus x Parintins </t>
  </si>
  <si>
    <t>PESO ESPECIFICO (t/m³)</t>
  </si>
  <si>
    <t>AREIA MEDIA (m³)</t>
  </si>
  <si>
    <t>CAP 50/70 com polímero (T)</t>
  </si>
  <si>
    <t>PEDRA BRITA N. 0 (m³)</t>
  </si>
  <si>
    <t>BRITA 1  (m³)</t>
  </si>
  <si>
    <t>PÓ DE PEDRA  (m³)</t>
  </si>
  <si>
    <t xml:space="preserve"> M²  X 0,10M  espessura X 1,6 T/M³ peso</t>
  </si>
  <si>
    <t>T X 0,10 M espessura  X 1,30 EMPOLAMENTO</t>
  </si>
  <si>
    <t>A = 100M LAG * 50 COMP</t>
  </si>
  <si>
    <t xml:space="preserve">A X 0,30 ESPESSURA </t>
  </si>
  <si>
    <t xml:space="preserve">V = (base) </t>
  </si>
  <si>
    <t>V = (sub-base + base)</t>
  </si>
  <si>
    <t xml:space="preserve">V = (sub-base) </t>
  </si>
  <si>
    <t>ESCAVAÇÃO VERTICAL PARA EDIFICAÇÃO, COM CARGA, DESCARGA E TRANSPORTE DE SOLO DE 1ª CATEGORIA, COM ESCAVADEIRA HIDRÁULICA (CAÇAMBA: 0,8 M³ / 111HP), FROTA DE 6 CAMINHÕES BASCULANTES DE 10 M³, DMT DE 3 KM E VELOCIDADE MÉDIA 20 KM/H. AF_05/2020</t>
  </si>
  <si>
    <t>3.2.8</t>
  </si>
  <si>
    <t>2.1</t>
  </si>
  <si>
    <t>2.2</t>
  </si>
  <si>
    <t>2.3</t>
  </si>
  <si>
    <t>1.1</t>
  </si>
  <si>
    <t>1.2</t>
  </si>
  <si>
    <t>1.3</t>
  </si>
  <si>
    <t>ENCARREGADO GERAL DE OBRAS COM ENCARGOS COMPLEMENTARES</t>
  </si>
  <si>
    <t>TOPOGRAFO COM ENCARGOS COMPLEMENTARES</t>
  </si>
  <si>
    <t>ENGENHEIRO CIVIL DE OBRA JUNIOR COM ENCARGOS COMPLEMENTARES</t>
  </si>
  <si>
    <t>H</t>
  </si>
  <si>
    <t xml:space="preserve">MÊS </t>
  </si>
  <si>
    <t>8 X 6 X 3</t>
  </si>
  <si>
    <t>FORNECIMENTO E INSTALAÇÃO DE PLACA DE OBRA COM CHAPA GALVANIZADA E ESTRUTURA DE MADEIRA. AF_03/2022_PS</t>
  </si>
  <si>
    <t>8 HORAS  X 6 DIAS X 3 MESES</t>
  </si>
  <si>
    <t>Distancia Manaus x Parintins x  viagem  = 420*3 ( 1469,55 ton)</t>
  </si>
  <si>
    <t xml:space="preserve">(SUB BASE + BASE ) *1,3 empolamento </t>
  </si>
  <si>
    <t xml:space="preserve">Distancia Manaus x Parintins x 1 viagem </t>
  </si>
  <si>
    <t>BARRACAO PARA DEPOSITO EM TABUAS DE MADEIRA, COBERTURA EM FIBROCIMENTO 4 MM,  INCLUSO PISO ARGAMASSA TRAÇO 1:6 (CIMENTO E AREIA)</t>
  </si>
  <si>
    <t>BARRACAO DE OBRA PARA ALOJAMENTO/ESCRITORIO, PISO EM PINHO 3A, PAREDES EM COMPENSADO 10MM, COBERTURA EM TELHA FIBROCIMENTO 6MM, INCLUSO INSTALACOES ELETRICAS E ESQUADRIAS. REAPROVEITADO 5 VEZES</t>
  </si>
  <si>
    <t>74210/001</t>
  </si>
  <si>
    <t>73805/001</t>
  </si>
  <si>
    <t>m²</t>
  </si>
  <si>
    <t>2 x 3</t>
  </si>
  <si>
    <t xml:space="preserve">5 largura x 15 comprimento </t>
  </si>
  <si>
    <r>
      <t>T X KM = 1800 *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>6,15 km</t>
    </r>
  </si>
  <si>
    <r>
      <t xml:space="preserve">T X </t>
    </r>
    <r>
      <rPr>
        <sz val="11"/>
        <rFont val="Aptos Narrow"/>
        <family val="2"/>
        <scheme val="minor"/>
      </rPr>
      <t>4,5 KM</t>
    </r>
  </si>
  <si>
    <r>
      <t>V = 1500 M³ x 1,60 T/km x</t>
    </r>
    <r>
      <rPr>
        <sz val="11"/>
        <rFont val="Aptos Narrow"/>
        <family val="2"/>
        <scheme val="minor"/>
      </rPr>
      <t xml:space="preserve"> 4,5km</t>
    </r>
    <r>
      <rPr>
        <sz val="11"/>
        <color theme="1"/>
        <rFont val="Aptos Narrow"/>
        <family val="2"/>
        <scheme val="minor"/>
      </rPr>
      <t>=</t>
    </r>
  </si>
  <si>
    <t>T X 4,5 KM</t>
  </si>
  <si>
    <t xml:space="preserve">MEMÓRIA DE CALCULO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</si>
</sst>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00"/>
  </numFmts>
  <fonts count="16" x14ac:knownFonts="1">
    <font>
      <sz val="11"/>
      <color theme="1"/>
      <name val="Aptos Narrow"/>
      <family val="2"/>
      <scheme val="minor"/>
    </font>
    <font>
      <sz val="8"/>
      <color rgb="FF000000"/>
      <name val="Century Gothic"/>
      <family val="2"/>
    </font>
    <font>
      <sz val="10"/>
      <color rgb="FF000000"/>
      <name val="Times New Roman"/>
      <family val="1"/>
    </font>
    <font>
      <sz val="8"/>
      <name val="Century Gothic"/>
      <family val="2"/>
    </font>
    <font>
      <b/>
      <sz val="8"/>
      <name val="Century Gothic"/>
      <family val="2"/>
    </font>
    <font>
      <b/>
      <sz val="10"/>
      <name val="Century Gothic"/>
      <family val="2"/>
    </font>
    <font>
      <sz val="10"/>
      <color rgb="FF000000"/>
      <name val="Century Gothic"/>
      <family val="2"/>
    </font>
    <font>
      <sz val="10"/>
      <name val="Century Gothic"/>
      <family val="2"/>
    </font>
    <font>
      <b/>
      <sz val="9"/>
      <color rgb="FF00000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9"/>
      <color rgb="FF000000"/>
      <name val="Century Gothic"/>
      <family val="2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rgb="FFD8D8D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3" fontId="3" fillId="0" borderId="2" xfId="1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/>
    </xf>
    <xf numFmtId="43" fontId="1" fillId="2" borderId="1" xfId="0" applyNumberFormat="1" applyFont="1" applyFill="1" applyBorder="1" applyAlignment="1">
      <alignment horizontal="left"/>
    </xf>
    <xf numFmtId="43" fontId="3" fillId="0" borderId="1" xfId="1" applyNumberFormat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right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center" wrapText="1"/>
    </xf>
    <xf numFmtId="4" fontId="11" fillId="2" borderId="1" xfId="0" applyNumberFormat="1" applyFont="1" applyFill="1" applyBorder="1" applyAlignment="1">
      <alignment horizontal="center" shrinkToFit="1"/>
    </xf>
    <xf numFmtId="0" fontId="10" fillId="2" borderId="13" xfId="0" applyFont="1" applyFill="1" applyBorder="1" applyAlignment="1">
      <alignment horizontal="justify" wrapText="1"/>
    </xf>
    <xf numFmtId="49" fontId="11" fillId="2" borderId="1" xfId="0" applyNumberFormat="1" applyFont="1" applyFill="1" applyBorder="1" applyAlignment="1">
      <alignment horizontal="justify" wrapText="1"/>
    </xf>
    <xf numFmtId="0" fontId="0" fillId="0" borderId="1" xfId="0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6" fillId="0" borderId="0" xfId="0" applyNumberFormat="1" applyFont="1" applyAlignment="1">
      <alignment vertical="top" wrapText="1"/>
    </xf>
    <xf numFmtId="0" fontId="0" fillId="0" borderId="1" xfId="0" applyBorder="1" applyAlignment="1">
      <alignment horizontal="left" vertical="center"/>
    </xf>
    <xf numFmtId="0" fontId="9" fillId="3" borderId="6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0" fillId="0" borderId="0" xfId="0" applyNumberFormat="1" applyAlignment="1">
      <alignment horizontal="left"/>
    </xf>
    <xf numFmtId="1" fontId="11" fillId="2" borderId="1" xfId="0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/>
    <xf numFmtId="0" fontId="1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5D1801AD-3908-4EC5-8569-24F5340F9777}"/>
    <cellStyle name="Normal 2 3" xfId="2" xr:uid="{EF07CB65-A241-4699-B452-10AA22ADEB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FDAAE-199F-48F1-AC55-B88E4575EC1A}">
  <dimension ref="A1:S23"/>
  <sheetViews>
    <sheetView topLeftCell="B14" workbookViewId="0">
      <selection activeCell="J7" sqref="J7"/>
    </sheetView>
  </sheetViews>
  <sheetFormatPr defaultRowHeight="14.4" x14ac:dyDescent="0.3"/>
  <cols>
    <col min="2" max="2" width="21.44140625" customWidth="1"/>
    <col min="3" max="3" width="11.6640625" customWidth="1"/>
    <col min="4" max="4" width="12.33203125" customWidth="1"/>
    <col min="5" max="5" width="11.5546875" customWidth="1"/>
    <col min="6" max="6" width="11" customWidth="1"/>
    <col min="7" max="7" width="10.33203125" customWidth="1"/>
    <col min="8" max="8" width="14.77734375" customWidth="1"/>
    <col min="9" max="9" width="10.44140625" customWidth="1"/>
    <col min="10" max="10" width="10.6640625" customWidth="1"/>
    <col min="11" max="11" width="11.77734375" customWidth="1"/>
    <col min="12" max="13" width="11.33203125" customWidth="1"/>
    <col min="14" max="14" width="10.6640625" customWidth="1"/>
    <col min="15" max="15" width="11" customWidth="1"/>
    <col min="16" max="16" width="10" customWidth="1"/>
    <col min="17" max="17" width="10.33203125" customWidth="1"/>
    <col min="18" max="18" width="9.77734375" customWidth="1"/>
    <col min="19" max="19" width="9.6640625" customWidth="1"/>
  </cols>
  <sheetData>
    <row r="1" spans="1:19" ht="14.4" customHeight="1" x14ac:dyDescent="0.3">
      <c r="A1" s="57" t="s">
        <v>52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x14ac:dyDescent="0.3">
      <c r="A2" s="61" t="s">
        <v>23</v>
      </c>
      <c r="B2" s="62"/>
      <c r="C2" s="67" t="s">
        <v>24</v>
      </c>
      <c r="D2" s="67"/>
      <c r="E2" s="68"/>
      <c r="F2" s="50" t="s">
        <v>25</v>
      </c>
      <c r="G2" s="50"/>
      <c r="H2" s="50"/>
      <c r="I2" s="50"/>
      <c r="J2" s="50"/>
      <c r="K2" s="50"/>
      <c r="L2" s="50"/>
      <c r="M2" s="51" t="s">
        <v>26</v>
      </c>
      <c r="N2" s="51"/>
      <c r="O2" s="51"/>
      <c r="P2" s="52" t="s">
        <v>27</v>
      </c>
      <c r="Q2" s="53"/>
      <c r="R2" s="53"/>
      <c r="S2" s="54"/>
    </row>
    <row r="3" spans="1:19" x14ac:dyDescent="0.3">
      <c r="A3" s="63"/>
      <c r="B3" s="64"/>
      <c r="C3" s="51" t="s">
        <v>19</v>
      </c>
      <c r="D3" s="51" t="s">
        <v>20</v>
      </c>
      <c r="E3" s="51" t="s">
        <v>21</v>
      </c>
      <c r="F3" s="51" t="s">
        <v>28</v>
      </c>
      <c r="G3" s="51" t="s">
        <v>29</v>
      </c>
      <c r="H3" s="51" t="s">
        <v>51</v>
      </c>
      <c r="I3" s="51" t="s">
        <v>30</v>
      </c>
      <c r="J3" s="51" t="s">
        <v>31</v>
      </c>
      <c r="K3" s="51" t="s">
        <v>32</v>
      </c>
      <c r="L3" s="51" t="s">
        <v>33</v>
      </c>
      <c r="M3" s="51" t="s">
        <v>34</v>
      </c>
      <c r="N3" s="51" t="s">
        <v>35</v>
      </c>
      <c r="O3" s="51" t="s">
        <v>36</v>
      </c>
      <c r="P3" s="59" t="s">
        <v>37</v>
      </c>
      <c r="Q3" s="59" t="s">
        <v>38</v>
      </c>
      <c r="R3" s="60" t="s">
        <v>39</v>
      </c>
      <c r="S3" s="60" t="s">
        <v>40</v>
      </c>
    </row>
    <row r="4" spans="1:19" x14ac:dyDescent="0.3">
      <c r="A4" s="63"/>
      <c r="B4" s="64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9"/>
      <c r="S4" s="59"/>
    </row>
    <row r="5" spans="1:19" ht="43.2" x14ac:dyDescent="0.3">
      <c r="A5" s="63"/>
      <c r="B5" s="64"/>
      <c r="C5" s="4" t="s">
        <v>41</v>
      </c>
      <c r="D5" s="4" t="s">
        <v>41</v>
      </c>
      <c r="E5" s="4" t="s">
        <v>41</v>
      </c>
      <c r="F5" s="4" t="s">
        <v>41</v>
      </c>
      <c r="G5" s="4" t="s">
        <v>42</v>
      </c>
      <c r="H5" s="4" t="s">
        <v>43</v>
      </c>
      <c r="I5" s="4" t="s">
        <v>44</v>
      </c>
      <c r="J5" s="4" t="s">
        <v>44</v>
      </c>
      <c r="K5" s="4" t="s">
        <v>45</v>
      </c>
      <c r="L5" s="4" t="s">
        <v>46</v>
      </c>
      <c r="M5" s="4" t="s">
        <v>43</v>
      </c>
      <c r="N5" s="4" t="s">
        <v>43</v>
      </c>
      <c r="O5" s="4" t="s">
        <v>47</v>
      </c>
      <c r="P5" s="4" t="s">
        <v>48</v>
      </c>
      <c r="Q5" s="4" t="s">
        <v>42</v>
      </c>
      <c r="R5" s="4" t="s">
        <v>42</v>
      </c>
      <c r="S5" s="4" t="s">
        <v>42</v>
      </c>
    </row>
    <row r="6" spans="1:19" x14ac:dyDescent="0.3">
      <c r="A6" s="65"/>
      <c r="B6" s="66"/>
      <c r="C6" s="4" t="s">
        <v>18</v>
      </c>
      <c r="D6" s="4" t="s">
        <v>18</v>
      </c>
      <c r="E6" s="4" t="s">
        <v>22</v>
      </c>
      <c r="F6" s="4" t="s">
        <v>49</v>
      </c>
      <c r="G6" s="4" t="s">
        <v>49</v>
      </c>
      <c r="H6" s="4" t="s">
        <v>22</v>
      </c>
      <c r="I6" s="4" t="s">
        <v>49</v>
      </c>
      <c r="J6" s="4" t="s">
        <v>49</v>
      </c>
      <c r="K6" s="4" t="s">
        <v>49</v>
      </c>
      <c r="L6" s="4" t="s">
        <v>49</v>
      </c>
      <c r="M6" s="4" t="s">
        <v>22</v>
      </c>
      <c r="N6" s="4" t="s">
        <v>22</v>
      </c>
      <c r="O6" s="4" t="s">
        <v>49</v>
      </c>
      <c r="P6" s="4" t="s">
        <v>22</v>
      </c>
      <c r="Q6" s="4" t="s">
        <v>18</v>
      </c>
      <c r="R6" s="4" t="s">
        <v>18</v>
      </c>
      <c r="S6" s="4" t="s">
        <v>18</v>
      </c>
    </row>
    <row r="7" spans="1:19" x14ac:dyDescent="0.3">
      <c r="A7" s="5">
        <v>1</v>
      </c>
      <c r="B7" s="2" t="s">
        <v>2</v>
      </c>
      <c r="C7" s="3">
        <v>152.15</v>
      </c>
      <c r="D7" s="3">
        <v>6.4</v>
      </c>
      <c r="E7" s="3">
        <f>TRUNC(C7*D7,2)</f>
        <v>973.76</v>
      </c>
      <c r="F7" s="3"/>
      <c r="G7" s="3"/>
      <c r="H7" s="3">
        <f>E7</f>
        <v>973.76</v>
      </c>
      <c r="I7" s="3">
        <f>E7*0.2</f>
        <v>194.75200000000001</v>
      </c>
      <c r="J7" s="3">
        <f>E7*0.2</f>
        <v>194.75200000000001</v>
      </c>
      <c r="K7" s="3">
        <f>F7*1.3</f>
        <v>0</v>
      </c>
      <c r="L7" s="3">
        <f>(I7+J7)*1.3</f>
        <v>506.35520000000002</v>
      </c>
      <c r="M7" s="3">
        <f>E7</f>
        <v>973.76</v>
      </c>
      <c r="N7" s="3">
        <f>E7</f>
        <v>973.76</v>
      </c>
      <c r="O7" s="6">
        <f>(N7*0.05)</f>
        <v>48.688000000000002</v>
      </c>
      <c r="P7" s="7"/>
      <c r="Q7" s="8">
        <f>C7</f>
        <v>152.15</v>
      </c>
      <c r="R7" s="8"/>
      <c r="S7" s="7">
        <v>0</v>
      </c>
    </row>
    <row r="8" spans="1:19" x14ac:dyDescent="0.3">
      <c r="A8" s="5">
        <v>2</v>
      </c>
      <c r="B8" s="2" t="s">
        <v>3</v>
      </c>
      <c r="C8" s="3">
        <v>137.78</v>
      </c>
      <c r="D8" s="3">
        <v>6.4</v>
      </c>
      <c r="E8" s="3">
        <f t="shared" ref="E8:E21" si="0">TRUNC(C8*D8,2)</f>
        <v>881.79</v>
      </c>
      <c r="F8" s="3"/>
      <c r="G8" s="3"/>
      <c r="H8" s="3">
        <f t="shared" ref="H8:H22" si="1">E8</f>
        <v>881.79</v>
      </c>
      <c r="I8" s="3">
        <f>E8*0.2</f>
        <v>176.358</v>
      </c>
      <c r="J8" s="3">
        <f>E8*0.2</f>
        <v>176.358</v>
      </c>
      <c r="K8" s="3">
        <f t="shared" ref="K8:K22" si="2">F8*1.3</f>
        <v>0</v>
      </c>
      <c r="L8" s="3">
        <f t="shared" ref="L8:L22" si="3">(I8+J8)*1.3</f>
        <v>458.5308</v>
      </c>
      <c r="M8" s="3">
        <f t="shared" ref="M8:M22" si="4">E8</f>
        <v>881.79</v>
      </c>
      <c r="N8" s="3">
        <f t="shared" ref="N8:N22" si="5">E8</f>
        <v>881.79</v>
      </c>
      <c r="O8" s="6">
        <f t="shared" ref="O8:O22" si="6">(N8*0.05)</f>
        <v>44.089500000000001</v>
      </c>
      <c r="P8" s="7"/>
      <c r="Q8" s="8">
        <f t="shared" ref="Q8:Q22" si="7">C8</f>
        <v>137.78</v>
      </c>
      <c r="R8" s="8"/>
      <c r="S8" s="7">
        <v>0</v>
      </c>
    </row>
    <row r="9" spans="1:19" x14ac:dyDescent="0.3">
      <c r="A9" s="5">
        <v>3</v>
      </c>
      <c r="B9" s="2" t="s">
        <v>4</v>
      </c>
      <c r="C9" s="3">
        <v>151.52000000000001</v>
      </c>
      <c r="D9" s="3">
        <v>6.4</v>
      </c>
      <c r="E9" s="3">
        <f t="shared" si="0"/>
        <v>969.72</v>
      </c>
      <c r="F9" s="3"/>
      <c r="G9" s="3"/>
      <c r="H9" s="3">
        <f t="shared" si="1"/>
        <v>969.72</v>
      </c>
      <c r="I9" s="3">
        <f>E9*0.2</f>
        <v>193.94400000000002</v>
      </c>
      <c r="J9" s="3">
        <f t="shared" ref="J9:J22" si="8">E9*0.2</f>
        <v>193.94400000000002</v>
      </c>
      <c r="K9" s="3">
        <f t="shared" si="2"/>
        <v>0</v>
      </c>
      <c r="L9" s="3">
        <f t="shared" si="3"/>
        <v>504.25440000000009</v>
      </c>
      <c r="M9" s="3">
        <f t="shared" si="4"/>
        <v>969.72</v>
      </c>
      <c r="N9" s="3">
        <f t="shared" si="5"/>
        <v>969.72</v>
      </c>
      <c r="O9" s="6">
        <f>(N9*0.05)</f>
        <v>48.486000000000004</v>
      </c>
      <c r="P9" s="7"/>
      <c r="Q9" s="8">
        <f t="shared" si="7"/>
        <v>151.52000000000001</v>
      </c>
      <c r="R9" s="8"/>
      <c r="S9" s="7">
        <v>12.5</v>
      </c>
    </row>
    <row r="10" spans="1:19" x14ac:dyDescent="0.3">
      <c r="A10" s="5">
        <v>4</v>
      </c>
      <c r="B10" s="2" t="s">
        <v>5</v>
      </c>
      <c r="C10" s="3">
        <v>137.99</v>
      </c>
      <c r="D10" s="3">
        <v>6.4</v>
      </c>
      <c r="E10" s="3">
        <f t="shared" si="0"/>
        <v>883.13</v>
      </c>
      <c r="F10" s="3"/>
      <c r="G10" s="3"/>
      <c r="H10" s="3">
        <f t="shared" si="1"/>
        <v>883.13</v>
      </c>
      <c r="I10" s="3">
        <f t="shared" ref="I10:I22" si="9">E10*0.2</f>
        <v>176.626</v>
      </c>
      <c r="J10" s="3">
        <f>E10*0.2</f>
        <v>176.626</v>
      </c>
      <c r="K10" s="3">
        <f t="shared" si="2"/>
        <v>0</v>
      </c>
      <c r="L10" s="3">
        <f t="shared" si="3"/>
        <v>459.22760000000005</v>
      </c>
      <c r="M10" s="3">
        <f t="shared" si="4"/>
        <v>883.13</v>
      </c>
      <c r="N10" s="3">
        <f t="shared" si="5"/>
        <v>883.13</v>
      </c>
      <c r="O10" s="6">
        <f t="shared" si="6"/>
        <v>44.156500000000001</v>
      </c>
      <c r="P10" s="7"/>
      <c r="Q10" s="8">
        <f t="shared" si="7"/>
        <v>137.99</v>
      </c>
      <c r="R10" s="8"/>
      <c r="S10" s="7">
        <v>0</v>
      </c>
    </row>
    <row r="11" spans="1:19" x14ac:dyDescent="0.3">
      <c r="A11" s="5">
        <v>5</v>
      </c>
      <c r="B11" s="2" t="s">
        <v>6</v>
      </c>
      <c r="C11" s="3">
        <v>151.38</v>
      </c>
      <c r="D11" s="3">
        <v>6.4</v>
      </c>
      <c r="E11" s="3">
        <f t="shared" si="0"/>
        <v>968.83</v>
      </c>
      <c r="F11" s="3"/>
      <c r="G11" s="3"/>
      <c r="H11" s="3">
        <f t="shared" si="1"/>
        <v>968.83</v>
      </c>
      <c r="I11" s="3">
        <f t="shared" si="9"/>
        <v>193.76600000000002</v>
      </c>
      <c r="J11" s="3">
        <f t="shared" si="8"/>
        <v>193.76600000000002</v>
      </c>
      <c r="K11" s="3">
        <f t="shared" si="2"/>
        <v>0</v>
      </c>
      <c r="L11" s="3">
        <f t="shared" si="3"/>
        <v>503.79160000000007</v>
      </c>
      <c r="M11" s="3">
        <f t="shared" si="4"/>
        <v>968.83</v>
      </c>
      <c r="N11" s="3">
        <f t="shared" si="5"/>
        <v>968.83</v>
      </c>
      <c r="O11" s="6">
        <f t="shared" si="6"/>
        <v>48.441500000000005</v>
      </c>
      <c r="P11" s="7"/>
      <c r="Q11" s="8">
        <f t="shared" si="7"/>
        <v>151.38</v>
      </c>
      <c r="R11" s="8"/>
      <c r="S11" s="7">
        <v>12.5</v>
      </c>
    </row>
    <row r="12" spans="1:19" x14ac:dyDescent="0.3">
      <c r="A12" s="5">
        <v>6</v>
      </c>
      <c r="B12" s="2" t="s">
        <v>7</v>
      </c>
      <c r="C12" s="3">
        <v>151.53</v>
      </c>
      <c r="D12" s="3">
        <v>6.4</v>
      </c>
      <c r="E12" s="3">
        <f t="shared" si="0"/>
        <v>969.79</v>
      </c>
      <c r="F12" s="3"/>
      <c r="G12" s="3"/>
      <c r="H12" s="3">
        <f t="shared" si="1"/>
        <v>969.79</v>
      </c>
      <c r="I12" s="3">
        <f t="shared" si="9"/>
        <v>193.958</v>
      </c>
      <c r="J12" s="3">
        <f t="shared" si="8"/>
        <v>193.958</v>
      </c>
      <c r="K12" s="3">
        <f t="shared" si="2"/>
        <v>0</v>
      </c>
      <c r="L12" s="3">
        <f t="shared" si="3"/>
        <v>504.29079999999999</v>
      </c>
      <c r="M12" s="3">
        <f t="shared" si="4"/>
        <v>969.79</v>
      </c>
      <c r="N12" s="3">
        <f t="shared" si="5"/>
        <v>969.79</v>
      </c>
      <c r="O12" s="6">
        <f t="shared" si="6"/>
        <v>48.4895</v>
      </c>
      <c r="P12" s="7"/>
      <c r="Q12" s="8">
        <f t="shared" si="7"/>
        <v>151.53</v>
      </c>
      <c r="R12" s="8"/>
      <c r="S12" s="7">
        <v>12.5</v>
      </c>
    </row>
    <row r="13" spans="1:19" x14ac:dyDescent="0.3">
      <c r="A13" s="5">
        <v>7</v>
      </c>
      <c r="B13" s="2" t="s">
        <v>8</v>
      </c>
      <c r="C13" s="3">
        <v>142.31</v>
      </c>
      <c r="D13" s="3">
        <v>6.4</v>
      </c>
      <c r="E13" s="3">
        <f t="shared" si="0"/>
        <v>910.78</v>
      </c>
      <c r="F13" s="3" t="s">
        <v>66</v>
      </c>
      <c r="G13" s="3"/>
      <c r="H13" s="3">
        <f t="shared" si="1"/>
        <v>910.78</v>
      </c>
      <c r="I13" s="3">
        <f t="shared" si="9"/>
        <v>182.15600000000001</v>
      </c>
      <c r="J13" s="3">
        <f t="shared" si="8"/>
        <v>182.15600000000001</v>
      </c>
      <c r="K13" s="3" t="s">
        <v>67</v>
      </c>
      <c r="L13" s="3">
        <f t="shared" si="3"/>
        <v>473.60560000000004</v>
      </c>
      <c r="M13" s="3">
        <f t="shared" si="4"/>
        <v>910.78</v>
      </c>
      <c r="N13" s="3">
        <f t="shared" si="5"/>
        <v>910.78</v>
      </c>
      <c r="O13" s="6">
        <f t="shared" si="6"/>
        <v>45.539000000000001</v>
      </c>
      <c r="P13" s="7"/>
      <c r="Q13" s="8">
        <f t="shared" si="7"/>
        <v>142.31</v>
      </c>
      <c r="R13" s="8"/>
      <c r="S13" s="7">
        <v>12.5</v>
      </c>
    </row>
    <row r="14" spans="1:19" x14ac:dyDescent="0.3">
      <c r="A14" s="5">
        <v>8</v>
      </c>
      <c r="B14" s="2" t="s">
        <v>9</v>
      </c>
      <c r="C14" s="3">
        <v>144.9</v>
      </c>
      <c r="D14" s="3">
        <v>6.4</v>
      </c>
      <c r="E14" s="3">
        <f t="shared" si="0"/>
        <v>927.36</v>
      </c>
      <c r="F14" s="3"/>
      <c r="G14" s="3"/>
      <c r="H14" s="3">
        <f t="shared" si="1"/>
        <v>927.36</v>
      </c>
      <c r="I14" s="3">
        <f t="shared" si="9"/>
        <v>185.47200000000001</v>
      </c>
      <c r="J14" s="3">
        <f t="shared" si="8"/>
        <v>185.47200000000001</v>
      </c>
      <c r="K14" s="3">
        <f t="shared" si="2"/>
        <v>0</v>
      </c>
      <c r="L14" s="3">
        <f t="shared" si="3"/>
        <v>482.22720000000004</v>
      </c>
      <c r="M14" s="3">
        <f t="shared" si="4"/>
        <v>927.36</v>
      </c>
      <c r="N14" s="3">
        <f t="shared" si="5"/>
        <v>927.36</v>
      </c>
      <c r="O14" s="6">
        <f t="shared" si="6"/>
        <v>46.368000000000002</v>
      </c>
      <c r="P14" s="7"/>
      <c r="Q14" s="8">
        <f t="shared" si="7"/>
        <v>144.9</v>
      </c>
      <c r="R14" s="8"/>
      <c r="S14" s="7">
        <v>12.5</v>
      </c>
    </row>
    <row r="15" spans="1:19" x14ac:dyDescent="0.3">
      <c r="A15" s="5">
        <v>9</v>
      </c>
      <c r="B15" s="2" t="s">
        <v>10</v>
      </c>
      <c r="C15" s="3">
        <v>143.44</v>
      </c>
      <c r="D15" s="3">
        <v>6.4</v>
      </c>
      <c r="E15" s="3">
        <f t="shared" si="0"/>
        <v>918.01</v>
      </c>
      <c r="F15" s="3"/>
      <c r="G15" s="3"/>
      <c r="H15" s="3">
        <f t="shared" si="1"/>
        <v>918.01</v>
      </c>
      <c r="I15" s="3">
        <f t="shared" si="9"/>
        <v>183.602</v>
      </c>
      <c r="J15" s="3">
        <f t="shared" si="8"/>
        <v>183.602</v>
      </c>
      <c r="K15" s="3">
        <f t="shared" si="2"/>
        <v>0</v>
      </c>
      <c r="L15" s="3">
        <f t="shared" si="3"/>
        <v>477.36520000000002</v>
      </c>
      <c r="M15" s="3">
        <f t="shared" si="4"/>
        <v>918.01</v>
      </c>
      <c r="N15" s="3">
        <f t="shared" si="5"/>
        <v>918.01</v>
      </c>
      <c r="O15" s="6">
        <f t="shared" si="6"/>
        <v>45.900500000000001</v>
      </c>
      <c r="P15" s="7"/>
      <c r="Q15" s="8">
        <f t="shared" si="7"/>
        <v>143.44</v>
      </c>
      <c r="R15" s="8"/>
      <c r="S15" s="7">
        <v>12.5</v>
      </c>
    </row>
    <row r="16" spans="1:19" x14ac:dyDescent="0.3">
      <c r="A16" s="5">
        <v>10</v>
      </c>
      <c r="B16" s="2" t="s">
        <v>11</v>
      </c>
      <c r="C16" s="3">
        <v>138.84</v>
      </c>
      <c r="D16" s="3">
        <v>6.4</v>
      </c>
      <c r="E16" s="3">
        <f t="shared" si="0"/>
        <v>888.57</v>
      </c>
      <c r="F16" s="3"/>
      <c r="G16" s="3"/>
      <c r="H16" s="3">
        <f t="shared" si="1"/>
        <v>888.57</v>
      </c>
      <c r="I16" s="3">
        <f t="shared" si="9"/>
        <v>177.71400000000003</v>
      </c>
      <c r="J16" s="3">
        <f t="shared" si="8"/>
        <v>177.71400000000003</v>
      </c>
      <c r="K16" s="3">
        <f t="shared" si="2"/>
        <v>0</v>
      </c>
      <c r="L16" s="3">
        <f t="shared" si="3"/>
        <v>462.05640000000011</v>
      </c>
      <c r="M16" s="3">
        <f t="shared" si="4"/>
        <v>888.57</v>
      </c>
      <c r="N16" s="3">
        <f t="shared" si="5"/>
        <v>888.57</v>
      </c>
      <c r="O16" s="6">
        <f t="shared" si="6"/>
        <v>44.428500000000007</v>
      </c>
      <c r="P16" s="7"/>
      <c r="Q16" s="8">
        <f t="shared" si="7"/>
        <v>138.84</v>
      </c>
      <c r="R16" s="8"/>
      <c r="S16" s="7">
        <v>12.5</v>
      </c>
    </row>
    <row r="17" spans="1:19" x14ac:dyDescent="0.3">
      <c r="A17" s="5">
        <v>11</v>
      </c>
      <c r="B17" s="2" t="s">
        <v>12</v>
      </c>
      <c r="C17" s="3">
        <v>133.05000000000001</v>
      </c>
      <c r="D17" s="3">
        <v>6.4</v>
      </c>
      <c r="E17" s="3">
        <f t="shared" si="0"/>
        <v>851.52</v>
      </c>
      <c r="F17" s="3"/>
      <c r="G17" s="3"/>
      <c r="H17" s="3">
        <f t="shared" si="1"/>
        <v>851.52</v>
      </c>
      <c r="I17" s="3">
        <f t="shared" si="9"/>
        <v>170.304</v>
      </c>
      <c r="J17" s="3">
        <f t="shared" si="8"/>
        <v>170.304</v>
      </c>
      <c r="K17" s="3">
        <f t="shared" si="2"/>
        <v>0</v>
      </c>
      <c r="L17" s="3">
        <f t="shared" si="3"/>
        <v>442.79040000000003</v>
      </c>
      <c r="M17" s="3">
        <f t="shared" si="4"/>
        <v>851.52</v>
      </c>
      <c r="N17" s="3">
        <f t="shared" si="5"/>
        <v>851.52</v>
      </c>
      <c r="O17" s="6">
        <f t="shared" si="6"/>
        <v>42.576000000000001</v>
      </c>
      <c r="P17" s="7"/>
      <c r="Q17" s="8">
        <f t="shared" si="7"/>
        <v>133.05000000000001</v>
      </c>
      <c r="R17" s="8"/>
      <c r="S17" s="7">
        <v>12.5</v>
      </c>
    </row>
    <row r="18" spans="1:19" x14ac:dyDescent="0.3">
      <c r="A18" s="5">
        <v>12</v>
      </c>
      <c r="B18" s="2" t="s">
        <v>13</v>
      </c>
      <c r="C18" s="3">
        <v>175.27</v>
      </c>
      <c r="D18" s="3">
        <v>6.4</v>
      </c>
      <c r="E18" s="3">
        <f t="shared" si="0"/>
        <v>1121.72</v>
      </c>
      <c r="F18" s="3"/>
      <c r="G18" s="3"/>
      <c r="H18" s="3">
        <f t="shared" si="1"/>
        <v>1121.72</v>
      </c>
      <c r="I18" s="3">
        <f t="shared" si="9"/>
        <v>224.34400000000002</v>
      </c>
      <c r="J18" s="3">
        <f t="shared" si="8"/>
        <v>224.34400000000002</v>
      </c>
      <c r="K18" s="3">
        <f t="shared" si="2"/>
        <v>0</v>
      </c>
      <c r="L18" s="3">
        <f t="shared" si="3"/>
        <v>583.29440000000011</v>
      </c>
      <c r="M18" s="3">
        <f t="shared" si="4"/>
        <v>1121.72</v>
      </c>
      <c r="N18" s="3">
        <f t="shared" si="5"/>
        <v>1121.72</v>
      </c>
      <c r="O18" s="6">
        <f t="shared" si="6"/>
        <v>56.086000000000006</v>
      </c>
      <c r="P18" s="7"/>
      <c r="Q18" s="8">
        <f t="shared" si="7"/>
        <v>175.27</v>
      </c>
      <c r="R18" s="8"/>
      <c r="S18" s="7">
        <v>12.5</v>
      </c>
    </row>
    <row r="19" spans="1:19" x14ac:dyDescent="0.3">
      <c r="A19" s="5">
        <v>13</v>
      </c>
      <c r="B19" s="2" t="s">
        <v>14</v>
      </c>
      <c r="C19" s="3">
        <v>215.41</v>
      </c>
      <c r="D19" s="3">
        <v>6.4</v>
      </c>
      <c r="E19" s="3">
        <f t="shared" si="0"/>
        <v>1378.62</v>
      </c>
      <c r="F19" s="3"/>
      <c r="G19" s="3"/>
      <c r="H19" s="3">
        <f t="shared" si="1"/>
        <v>1378.62</v>
      </c>
      <c r="I19" s="3">
        <f t="shared" si="9"/>
        <v>275.72399999999999</v>
      </c>
      <c r="J19" s="3">
        <f t="shared" si="8"/>
        <v>275.72399999999999</v>
      </c>
      <c r="K19" s="3">
        <f t="shared" si="2"/>
        <v>0</v>
      </c>
      <c r="L19" s="3">
        <f t="shared" si="3"/>
        <v>716.88239999999996</v>
      </c>
      <c r="M19" s="3">
        <f t="shared" si="4"/>
        <v>1378.62</v>
      </c>
      <c r="N19" s="3">
        <f t="shared" si="5"/>
        <v>1378.62</v>
      </c>
      <c r="O19" s="6">
        <f t="shared" si="6"/>
        <v>68.930999999999997</v>
      </c>
      <c r="P19" s="7"/>
      <c r="Q19" s="8">
        <f t="shared" si="7"/>
        <v>215.41</v>
      </c>
      <c r="R19" s="8"/>
      <c r="S19" s="7">
        <v>12.5</v>
      </c>
    </row>
    <row r="20" spans="1:19" x14ac:dyDescent="0.3">
      <c r="A20" s="5">
        <v>14</v>
      </c>
      <c r="B20" s="2" t="s">
        <v>15</v>
      </c>
      <c r="C20" s="3">
        <v>240</v>
      </c>
      <c r="D20" s="3">
        <v>6.4</v>
      </c>
      <c r="E20" s="3">
        <f t="shared" si="0"/>
        <v>1536</v>
      </c>
      <c r="F20" s="3"/>
      <c r="G20" s="3"/>
      <c r="H20" s="3">
        <f t="shared" si="1"/>
        <v>1536</v>
      </c>
      <c r="I20" s="3">
        <f t="shared" si="9"/>
        <v>307.20000000000005</v>
      </c>
      <c r="J20" s="3">
        <f t="shared" si="8"/>
        <v>307.20000000000005</v>
      </c>
      <c r="K20" s="3">
        <f t="shared" si="2"/>
        <v>0</v>
      </c>
      <c r="L20" s="3">
        <f t="shared" si="3"/>
        <v>798.72000000000014</v>
      </c>
      <c r="M20" s="3">
        <f t="shared" si="4"/>
        <v>1536</v>
      </c>
      <c r="N20" s="3">
        <f t="shared" si="5"/>
        <v>1536</v>
      </c>
      <c r="O20" s="6">
        <f t="shared" si="6"/>
        <v>76.800000000000011</v>
      </c>
      <c r="P20" s="7"/>
      <c r="Q20" s="8">
        <f t="shared" si="7"/>
        <v>240</v>
      </c>
      <c r="R20" s="8"/>
      <c r="S20" s="7">
        <v>0</v>
      </c>
    </row>
    <row r="21" spans="1:19" x14ac:dyDescent="0.3">
      <c r="A21" s="5">
        <v>15</v>
      </c>
      <c r="B21" s="2" t="s">
        <v>16</v>
      </c>
      <c r="C21" s="3">
        <v>53.98</v>
      </c>
      <c r="D21" s="3">
        <v>6.4</v>
      </c>
      <c r="E21" s="3">
        <f t="shared" si="0"/>
        <v>345.47</v>
      </c>
      <c r="F21" s="3"/>
      <c r="G21" s="3"/>
      <c r="H21" s="3">
        <f t="shared" si="1"/>
        <v>345.47</v>
      </c>
      <c r="I21" s="3">
        <f t="shared" si="9"/>
        <v>69.094000000000008</v>
      </c>
      <c r="J21" s="3">
        <f t="shared" si="8"/>
        <v>69.094000000000008</v>
      </c>
      <c r="K21" s="3">
        <f t="shared" si="2"/>
        <v>0</v>
      </c>
      <c r="L21" s="3">
        <f t="shared" si="3"/>
        <v>179.64440000000002</v>
      </c>
      <c r="M21" s="3">
        <f t="shared" si="4"/>
        <v>345.47</v>
      </c>
      <c r="N21" s="3">
        <f t="shared" si="5"/>
        <v>345.47</v>
      </c>
      <c r="O21" s="6">
        <f t="shared" si="6"/>
        <v>17.273500000000002</v>
      </c>
      <c r="P21" s="7"/>
      <c r="Q21" s="8">
        <f t="shared" si="7"/>
        <v>53.98</v>
      </c>
      <c r="R21" s="8"/>
      <c r="S21" s="7">
        <v>0</v>
      </c>
    </row>
    <row r="22" spans="1:19" x14ac:dyDescent="0.3">
      <c r="A22" s="5">
        <v>16</v>
      </c>
      <c r="B22" s="2" t="s">
        <v>17</v>
      </c>
      <c r="C22" s="3">
        <v>53.14</v>
      </c>
      <c r="D22" s="3">
        <v>8.4</v>
      </c>
      <c r="E22" s="3">
        <f>TRUNC(C22*D22,2)</f>
        <v>446.37</v>
      </c>
      <c r="F22" s="3"/>
      <c r="G22" s="3"/>
      <c r="H22" s="3">
        <f t="shared" si="1"/>
        <v>446.37</v>
      </c>
      <c r="I22" s="3">
        <f t="shared" si="9"/>
        <v>89.274000000000001</v>
      </c>
      <c r="J22" s="3">
        <f t="shared" si="8"/>
        <v>89.274000000000001</v>
      </c>
      <c r="K22" s="3">
        <f t="shared" si="2"/>
        <v>0</v>
      </c>
      <c r="L22" s="3">
        <f t="shared" si="3"/>
        <v>232.11240000000001</v>
      </c>
      <c r="M22" s="3">
        <f t="shared" si="4"/>
        <v>446.37</v>
      </c>
      <c r="N22" s="3">
        <f t="shared" si="5"/>
        <v>446.37</v>
      </c>
      <c r="O22" s="6">
        <f t="shared" si="6"/>
        <v>22.3185</v>
      </c>
      <c r="P22" s="7"/>
      <c r="Q22" s="8">
        <f t="shared" si="7"/>
        <v>53.14</v>
      </c>
      <c r="R22" s="8"/>
      <c r="S22" s="7">
        <v>0</v>
      </c>
    </row>
    <row r="23" spans="1:19" x14ac:dyDescent="0.3">
      <c r="A23" s="55" t="s">
        <v>50</v>
      </c>
      <c r="B23" s="56"/>
      <c r="C23" s="9">
        <f>SUM(C7:C22)</f>
        <v>2322.69</v>
      </c>
      <c r="D23" s="9"/>
      <c r="E23" s="9">
        <f t="shared" ref="E23:O23" si="10">SUM(E7:E22)</f>
        <v>14971.439999999999</v>
      </c>
      <c r="F23" s="9">
        <f t="shared" si="10"/>
        <v>0</v>
      </c>
      <c r="G23" s="9">
        <f t="shared" si="10"/>
        <v>0</v>
      </c>
      <c r="H23" s="9">
        <f t="shared" si="10"/>
        <v>14971.439999999999</v>
      </c>
      <c r="I23" s="9">
        <f t="shared" si="10"/>
        <v>2994.288</v>
      </c>
      <c r="J23" s="9">
        <f t="shared" si="10"/>
        <v>2994.288</v>
      </c>
      <c r="K23" s="9">
        <f t="shared" si="10"/>
        <v>0</v>
      </c>
      <c r="L23" s="9">
        <f t="shared" si="10"/>
        <v>7785.1488000000008</v>
      </c>
      <c r="M23" s="9">
        <f t="shared" si="10"/>
        <v>14971.439999999999</v>
      </c>
      <c r="N23" s="9">
        <f t="shared" si="10"/>
        <v>14971.439999999999</v>
      </c>
      <c r="O23" s="9">
        <f t="shared" si="10"/>
        <v>748.572</v>
      </c>
      <c r="P23" s="9"/>
      <c r="Q23" s="9">
        <f>SUM(Q7:Q22)</f>
        <v>2322.69</v>
      </c>
      <c r="R23" s="9"/>
      <c r="S23" s="9">
        <f>SUM(S7:S22)</f>
        <v>125</v>
      </c>
    </row>
  </sheetData>
  <mergeCells count="24">
    <mergeCell ref="A23:B23"/>
    <mergeCell ref="A1:S1"/>
    <mergeCell ref="N3:N4"/>
    <mergeCell ref="O3:O4"/>
    <mergeCell ref="P3:P4"/>
    <mergeCell ref="Q3:Q4"/>
    <mergeCell ref="R3:R4"/>
    <mergeCell ref="S3:S4"/>
    <mergeCell ref="H3:H4"/>
    <mergeCell ref="I3:I4"/>
    <mergeCell ref="J3:J4"/>
    <mergeCell ref="K3:K4"/>
    <mergeCell ref="L3:L4"/>
    <mergeCell ref="M3:M4"/>
    <mergeCell ref="A2:B6"/>
    <mergeCell ref="C2:E2"/>
    <mergeCell ref="F2:L2"/>
    <mergeCell ref="M2:O2"/>
    <mergeCell ref="P2:S2"/>
    <mergeCell ref="C3:C4"/>
    <mergeCell ref="D3:D4"/>
    <mergeCell ref="E3:E4"/>
    <mergeCell ref="F3:F4"/>
    <mergeCell ref="G3:G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43EB3-03EF-4912-B7E6-270B3E983500}">
  <dimension ref="A2:I13"/>
  <sheetViews>
    <sheetView zoomScaleNormal="100" workbookViewId="0">
      <selection activeCell="G6" sqref="G6:G10"/>
    </sheetView>
  </sheetViews>
  <sheetFormatPr defaultRowHeight="14.4" x14ac:dyDescent="0.3"/>
  <cols>
    <col min="1" max="1" width="27.77734375" customWidth="1"/>
    <col min="2" max="2" width="22.5546875" customWidth="1"/>
    <col min="3" max="3" width="16.33203125" customWidth="1"/>
    <col min="4" max="4" width="20.33203125" customWidth="1"/>
    <col min="5" max="5" width="19.88671875" customWidth="1"/>
    <col min="6" max="6" width="18.6640625" customWidth="1"/>
    <col min="7" max="7" width="19.77734375" customWidth="1"/>
    <col min="8" max="8" width="15.33203125" customWidth="1"/>
    <col min="9" max="9" width="11.5546875" bestFit="1" customWidth="1"/>
  </cols>
  <sheetData>
    <row r="2" spans="1:9" ht="30" customHeight="1" x14ac:dyDescent="0.3">
      <c r="A2" s="69" t="s">
        <v>65</v>
      </c>
      <c r="B2" s="70"/>
      <c r="C2" s="70"/>
      <c r="D2" s="70"/>
      <c r="E2" s="70"/>
      <c r="F2" s="70"/>
      <c r="G2" s="70"/>
      <c r="H2" s="71"/>
      <c r="I2" s="10"/>
    </row>
    <row r="3" spans="1:9" ht="30" customHeight="1" x14ac:dyDescent="0.3">
      <c r="A3" s="16" t="s">
        <v>55</v>
      </c>
      <c r="B3" s="16" t="s">
        <v>56</v>
      </c>
      <c r="C3" s="16" t="s">
        <v>57</v>
      </c>
      <c r="D3" s="16" t="s">
        <v>135</v>
      </c>
      <c r="E3" s="16" t="s">
        <v>58</v>
      </c>
      <c r="F3" s="16" t="s">
        <v>59</v>
      </c>
      <c r="G3" s="16" t="s">
        <v>60</v>
      </c>
      <c r="H3" s="16" t="s">
        <v>61</v>
      </c>
      <c r="I3" s="10"/>
    </row>
    <row r="4" spans="1:9" ht="30" customHeight="1" x14ac:dyDescent="0.3">
      <c r="A4" s="20" t="s">
        <v>34</v>
      </c>
      <c r="B4" s="20" t="s">
        <v>62</v>
      </c>
      <c r="C4" s="11">
        <v>1.1999999999999999E-3</v>
      </c>
      <c r="D4" s="11"/>
      <c r="E4" s="12">
        <f>RUAS!O23</f>
        <v>748.572</v>
      </c>
      <c r="F4" s="13">
        <f>C4*E4</f>
        <v>0.89828639999999993</v>
      </c>
      <c r="G4" s="14">
        <f>F4</f>
        <v>0.89828639999999993</v>
      </c>
      <c r="H4" s="72">
        <f>G4+G5+G6</f>
        <v>1470.8473798888322</v>
      </c>
      <c r="I4" s="15"/>
    </row>
    <row r="5" spans="1:9" ht="30" customHeight="1" x14ac:dyDescent="0.3">
      <c r="A5" s="16" t="s">
        <v>35</v>
      </c>
      <c r="B5" s="16" t="s">
        <v>63</v>
      </c>
      <c r="C5" s="17">
        <v>4.0000000000000002E-4</v>
      </c>
      <c r="D5" s="17"/>
      <c r="E5" s="19">
        <f>RUAS!O23</f>
        <v>748.572</v>
      </c>
      <c r="F5" s="13">
        <f>C5*E5</f>
        <v>0.29942879999999999</v>
      </c>
      <c r="G5" s="19">
        <f>F5</f>
        <v>0.29942879999999999</v>
      </c>
      <c r="H5" s="72"/>
      <c r="I5" s="10"/>
    </row>
    <row r="6" spans="1:9" ht="30" customHeight="1" x14ac:dyDescent="0.3">
      <c r="A6" s="73" t="s">
        <v>64</v>
      </c>
      <c r="B6" s="23" t="s">
        <v>136</v>
      </c>
      <c r="C6" s="21">
        <f>22.8/100</f>
        <v>0.22800000000000001</v>
      </c>
      <c r="D6" s="24">
        <f>115.01/100</f>
        <v>1.1501000000000001</v>
      </c>
      <c r="E6" s="22">
        <f>RUAS!O23*2.4*1.05</f>
        <v>1886.4014400000001</v>
      </c>
      <c r="F6" s="22">
        <f>C6*D6*E6</f>
        <v>494.65746752083209</v>
      </c>
      <c r="G6" s="74">
        <f>SUM(F6:F10)</f>
        <v>1469.6496646888322</v>
      </c>
      <c r="H6" s="72"/>
      <c r="I6" s="10"/>
    </row>
    <row r="7" spans="1:9" ht="38.4" customHeight="1" x14ac:dyDescent="0.3">
      <c r="A7" s="73"/>
      <c r="B7" s="16" t="s">
        <v>137</v>
      </c>
      <c r="C7" s="21">
        <f>5/100</f>
        <v>0.05</v>
      </c>
      <c r="D7" s="24">
        <f>5/100</f>
        <v>0.05</v>
      </c>
      <c r="E7" s="22">
        <v>1886.4</v>
      </c>
      <c r="F7" s="22">
        <f t="shared" ref="F7:F9" si="0">C7*D7*E7</f>
        <v>4.7160000000000011</v>
      </c>
      <c r="G7" s="74"/>
      <c r="H7" s="72"/>
      <c r="I7" s="41"/>
    </row>
    <row r="8" spans="1:9" ht="37.799999999999997" customHeight="1" x14ac:dyDescent="0.3">
      <c r="A8" s="73"/>
      <c r="B8" s="16" t="s">
        <v>138</v>
      </c>
      <c r="C8" s="18">
        <f>33.44/100</f>
        <v>0.33439999999999998</v>
      </c>
      <c r="D8" s="13">
        <f>33.44/100</f>
        <v>0.33439999999999998</v>
      </c>
      <c r="E8" s="22">
        <v>1886.4</v>
      </c>
      <c r="F8" s="22">
        <f t="shared" si="0"/>
        <v>210.94358630399998</v>
      </c>
      <c r="G8" s="74"/>
      <c r="H8" s="72"/>
      <c r="I8" s="10"/>
    </row>
    <row r="9" spans="1:9" ht="31.2" customHeight="1" x14ac:dyDescent="0.3">
      <c r="A9" s="73"/>
      <c r="B9" s="16" t="s">
        <v>139</v>
      </c>
      <c r="C9" s="18">
        <f>15.01/100</f>
        <v>0.15010000000000001</v>
      </c>
      <c r="D9" s="13">
        <f>15.01/100</f>
        <v>0.15010000000000001</v>
      </c>
      <c r="E9" s="22">
        <v>1886.4</v>
      </c>
      <c r="F9" s="22">
        <f t="shared" si="0"/>
        <v>42.500610864000009</v>
      </c>
      <c r="G9" s="74"/>
      <c r="H9" s="72"/>
      <c r="I9" s="10"/>
    </row>
    <row r="10" spans="1:9" ht="33" customHeight="1" x14ac:dyDescent="0.3">
      <c r="A10" s="73"/>
      <c r="B10" s="16" t="s">
        <v>140</v>
      </c>
      <c r="C10" s="18">
        <f>23.75/100</f>
        <v>0.23749999999999999</v>
      </c>
      <c r="D10" s="13">
        <v>1.6</v>
      </c>
      <c r="E10" s="22">
        <v>1886.4</v>
      </c>
      <c r="F10" s="22">
        <f>C10*D10*E10</f>
        <v>716.83199999999999</v>
      </c>
      <c r="G10" s="74"/>
      <c r="H10" s="72"/>
      <c r="I10" s="10"/>
    </row>
    <row r="11" spans="1:9" ht="30" customHeight="1" x14ac:dyDescent="0.3">
      <c r="A11" s="73"/>
      <c r="B11" s="73"/>
      <c r="C11" s="73"/>
      <c r="D11" s="73"/>
      <c r="E11" s="73"/>
      <c r="F11" s="73"/>
      <c r="G11" s="73"/>
      <c r="H11" s="72"/>
      <c r="I11" s="10"/>
    </row>
    <row r="12" spans="1:9" x14ac:dyDescent="0.3">
      <c r="C12" s="76">
        <f>C6+C7+C8+C9+C10</f>
        <v>1</v>
      </c>
    </row>
    <row r="13" spans="1:9" x14ac:dyDescent="0.3">
      <c r="C13" s="75"/>
    </row>
  </sheetData>
  <mergeCells count="5">
    <mergeCell ref="A2:H2"/>
    <mergeCell ref="H4:H11"/>
    <mergeCell ref="A6:A10"/>
    <mergeCell ref="G6:G10"/>
    <mergeCell ref="A11:G1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E8174-C240-49C5-B5B0-51B9CA437D0F}">
  <dimension ref="A1:F40"/>
  <sheetViews>
    <sheetView tabSelected="1" workbookViewId="0">
      <selection activeCell="H38" sqref="H38"/>
    </sheetView>
  </sheetViews>
  <sheetFormatPr defaultRowHeight="14.4" x14ac:dyDescent="0.3"/>
  <cols>
    <col min="1" max="1" width="12.77734375" customWidth="1"/>
    <col min="2" max="2" width="13.77734375" customWidth="1"/>
    <col min="3" max="3" width="47.88671875" customWidth="1"/>
    <col min="4" max="4" width="11.88671875" customWidth="1"/>
    <col min="5" max="5" width="17.88671875" customWidth="1"/>
    <col min="6" max="6" width="52.109375" customWidth="1"/>
    <col min="7" max="7" width="10.44140625" customWidth="1"/>
    <col min="8" max="8" width="11.21875" customWidth="1"/>
  </cols>
  <sheetData>
    <row r="1" spans="1:6" ht="30" customHeight="1" x14ac:dyDescent="0.3">
      <c r="A1" s="81" t="s">
        <v>178</v>
      </c>
      <c r="B1" s="81"/>
      <c r="C1" s="81"/>
      <c r="D1" s="81"/>
      <c r="E1" s="81"/>
      <c r="F1" s="81"/>
    </row>
    <row r="2" spans="1:6" ht="25.05" customHeight="1" x14ac:dyDescent="0.3">
      <c r="A2" s="28" t="s">
        <v>69</v>
      </c>
      <c r="B2" s="28" t="s">
        <v>70</v>
      </c>
      <c r="C2" s="29" t="s">
        <v>71</v>
      </c>
      <c r="D2" s="30" t="s">
        <v>72</v>
      </c>
      <c r="E2" s="30" t="s">
        <v>53</v>
      </c>
      <c r="F2" s="30" t="s">
        <v>76</v>
      </c>
    </row>
    <row r="3" spans="1:6" ht="25.05" customHeight="1" x14ac:dyDescent="0.3">
      <c r="A3" s="31" t="s">
        <v>73</v>
      </c>
      <c r="B3" s="47" t="s">
        <v>74</v>
      </c>
      <c r="C3" s="48"/>
      <c r="D3" s="48"/>
      <c r="E3" s="48"/>
      <c r="F3" s="49"/>
    </row>
    <row r="4" spans="1:6" ht="30" customHeight="1" x14ac:dyDescent="0.3">
      <c r="A4" s="39" t="s">
        <v>153</v>
      </c>
      <c r="B4" s="77">
        <v>90777</v>
      </c>
      <c r="C4" s="33" t="s">
        <v>158</v>
      </c>
      <c r="D4" s="78" t="s">
        <v>159</v>
      </c>
      <c r="E4" s="35">
        <f>8*6*3</f>
        <v>144</v>
      </c>
      <c r="F4" s="37" t="s">
        <v>163</v>
      </c>
    </row>
    <row r="5" spans="1:6" ht="30" customHeight="1" x14ac:dyDescent="0.3">
      <c r="A5" s="39" t="s">
        <v>154</v>
      </c>
      <c r="B5" s="77">
        <v>93572</v>
      </c>
      <c r="C5" s="33" t="s">
        <v>156</v>
      </c>
      <c r="D5" s="78" t="s">
        <v>160</v>
      </c>
      <c r="E5" s="35">
        <f>8*6*3</f>
        <v>144</v>
      </c>
      <c r="F5" s="37" t="s">
        <v>161</v>
      </c>
    </row>
    <row r="6" spans="1:6" ht="30" customHeight="1" x14ac:dyDescent="0.3">
      <c r="A6" s="39" t="s">
        <v>155</v>
      </c>
      <c r="B6" s="77">
        <v>94296</v>
      </c>
      <c r="C6" s="33" t="s">
        <v>157</v>
      </c>
      <c r="D6" s="78" t="s">
        <v>160</v>
      </c>
      <c r="E6" s="35">
        <f>8*6*3</f>
        <v>144</v>
      </c>
      <c r="F6" s="37" t="s">
        <v>163</v>
      </c>
    </row>
    <row r="7" spans="1:6" ht="25.05" customHeight="1" x14ac:dyDescent="0.3">
      <c r="A7" s="31" t="s">
        <v>75</v>
      </c>
      <c r="B7" s="47" t="s">
        <v>54</v>
      </c>
      <c r="C7" s="48"/>
      <c r="D7" s="48"/>
      <c r="E7" s="48"/>
      <c r="F7" s="49"/>
    </row>
    <row r="8" spans="1:6" ht="51" customHeight="1" x14ac:dyDescent="0.3">
      <c r="A8" s="39" t="s">
        <v>150</v>
      </c>
      <c r="B8" s="77">
        <v>103689</v>
      </c>
      <c r="C8" s="79" t="s">
        <v>162</v>
      </c>
      <c r="D8" s="34" t="s">
        <v>171</v>
      </c>
      <c r="E8" s="35">
        <f>2*3</f>
        <v>6</v>
      </c>
      <c r="F8" s="37" t="s">
        <v>172</v>
      </c>
    </row>
    <row r="9" spans="1:6" ht="42" customHeight="1" x14ac:dyDescent="0.3">
      <c r="A9" s="39" t="s">
        <v>151</v>
      </c>
      <c r="B9" s="77" t="s">
        <v>169</v>
      </c>
      <c r="C9" s="36" t="s">
        <v>167</v>
      </c>
      <c r="D9" s="34" t="s">
        <v>171</v>
      </c>
      <c r="E9" s="35">
        <f>5*15</f>
        <v>75</v>
      </c>
      <c r="F9" s="37" t="s">
        <v>173</v>
      </c>
    </row>
    <row r="10" spans="1:6" ht="69" customHeight="1" x14ac:dyDescent="0.3">
      <c r="A10" s="39" t="s">
        <v>152</v>
      </c>
      <c r="B10" s="77" t="s">
        <v>170</v>
      </c>
      <c r="C10" s="36" t="s">
        <v>168</v>
      </c>
      <c r="D10" s="34" t="s">
        <v>171</v>
      </c>
      <c r="E10" s="35">
        <f>5*15</f>
        <v>75</v>
      </c>
      <c r="F10" s="37" t="s">
        <v>173</v>
      </c>
    </row>
    <row r="11" spans="1:6" ht="25.05" customHeight="1" x14ac:dyDescent="0.3">
      <c r="A11" s="31" t="s">
        <v>78</v>
      </c>
      <c r="B11" s="47" t="s">
        <v>52</v>
      </c>
      <c r="C11" s="48"/>
      <c r="D11" s="48"/>
      <c r="E11" s="48"/>
      <c r="F11" s="49"/>
    </row>
    <row r="12" spans="1:6" ht="25.05" customHeight="1" x14ac:dyDescent="0.3">
      <c r="A12" s="31" t="s">
        <v>79</v>
      </c>
      <c r="B12" s="47" t="s">
        <v>80</v>
      </c>
      <c r="C12" s="48"/>
      <c r="D12" s="48"/>
      <c r="E12" s="48"/>
      <c r="F12" s="49"/>
    </row>
    <row r="13" spans="1:6" ht="28.2" customHeight="1" x14ac:dyDescent="0.3">
      <c r="A13" s="32" t="s">
        <v>91</v>
      </c>
      <c r="B13" s="1">
        <v>55022985</v>
      </c>
      <c r="C13" s="40" t="s">
        <v>82</v>
      </c>
      <c r="D13" s="1" t="s">
        <v>86</v>
      </c>
      <c r="E13" s="27">
        <f>RUAS!E23</f>
        <v>14971.439999999999</v>
      </c>
      <c r="F13" s="25" t="s">
        <v>89</v>
      </c>
    </row>
    <row r="14" spans="1:6" ht="40.200000000000003" customHeight="1" x14ac:dyDescent="0.3">
      <c r="A14" s="32" t="s">
        <v>92</v>
      </c>
      <c r="B14" s="1">
        <v>5915399</v>
      </c>
      <c r="C14" s="38" t="s">
        <v>83</v>
      </c>
      <c r="D14" s="1" t="s">
        <v>87</v>
      </c>
      <c r="E14" s="27">
        <f>E13*0.1*1.6</f>
        <v>2395.4304000000002</v>
      </c>
      <c r="F14" s="25" t="s">
        <v>141</v>
      </c>
    </row>
    <row r="15" spans="1:6" ht="39" customHeight="1" x14ac:dyDescent="0.3">
      <c r="A15" s="32" t="s">
        <v>93</v>
      </c>
      <c r="B15" s="1">
        <v>5914344</v>
      </c>
      <c r="C15" s="38" t="s">
        <v>84</v>
      </c>
      <c r="D15" s="1" t="s">
        <v>88</v>
      </c>
      <c r="E15" s="27">
        <f>E14*4.5</f>
        <v>10779.436800000001</v>
      </c>
      <c r="F15" s="80" t="s">
        <v>177</v>
      </c>
    </row>
    <row r="16" spans="1:6" ht="25.05" customHeight="1" x14ac:dyDescent="0.3">
      <c r="A16" s="32" t="s">
        <v>94</v>
      </c>
      <c r="B16" s="1">
        <v>4413942</v>
      </c>
      <c r="C16" s="38" t="s">
        <v>85</v>
      </c>
      <c r="D16" s="1" t="s">
        <v>1</v>
      </c>
      <c r="E16" s="27">
        <f>E15*0.1*1.3</f>
        <v>1401.3267840000001</v>
      </c>
      <c r="F16" s="25" t="s">
        <v>142</v>
      </c>
    </row>
    <row r="17" spans="1:6" ht="25.05" customHeight="1" x14ac:dyDescent="0.3">
      <c r="A17" s="31" t="s">
        <v>81</v>
      </c>
      <c r="B17" s="43" t="s">
        <v>106</v>
      </c>
      <c r="C17" s="44"/>
      <c r="D17" s="44"/>
      <c r="E17" s="44"/>
      <c r="F17" s="45"/>
    </row>
    <row r="18" spans="1:6" ht="25.05" customHeight="1" x14ac:dyDescent="0.3">
      <c r="A18" s="32" t="s">
        <v>90</v>
      </c>
      <c r="B18" s="1">
        <v>5502985</v>
      </c>
      <c r="C18" s="25" t="s">
        <v>82</v>
      </c>
      <c r="D18" s="1" t="s">
        <v>86</v>
      </c>
      <c r="E18" s="27">
        <f>100*50</f>
        <v>5000</v>
      </c>
      <c r="F18" s="25" t="s">
        <v>143</v>
      </c>
    </row>
    <row r="19" spans="1:6" ht="25.05" customHeight="1" x14ac:dyDescent="0.3">
      <c r="A19" s="32" t="s">
        <v>95</v>
      </c>
      <c r="B19" s="1">
        <v>5502986</v>
      </c>
      <c r="C19" s="25" t="s">
        <v>101</v>
      </c>
      <c r="D19" s="1" t="s">
        <v>1</v>
      </c>
      <c r="E19" s="27">
        <f>E18*0.3</f>
        <v>1500</v>
      </c>
      <c r="F19" s="25" t="s">
        <v>144</v>
      </c>
    </row>
    <row r="20" spans="1:6" ht="33" customHeight="1" x14ac:dyDescent="0.3">
      <c r="A20" s="32" t="s">
        <v>96</v>
      </c>
      <c r="B20" s="1">
        <v>5914344</v>
      </c>
      <c r="C20" s="38" t="s">
        <v>84</v>
      </c>
      <c r="D20" s="1" t="s">
        <v>88</v>
      </c>
      <c r="E20" s="27">
        <f>E19*1.6*4.5</f>
        <v>10800</v>
      </c>
      <c r="F20" s="25" t="s">
        <v>176</v>
      </c>
    </row>
    <row r="21" spans="1:6" ht="25.05" customHeight="1" x14ac:dyDescent="0.3">
      <c r="A21" s="32" t="s">
        <v>97</v>
      </c>
      <c r="B21" s="1">
        <v>4011209</v>
      </c>
      <c r="C21" s="25" t="s">
        <v>102</v>
      </c>
      <c r="D21" s="1" t="s">
        <v>86</v>
      </c>
      <c r="E21" s="27">
        <f>RUAS!E23</f>
        <v>14971.439999999999</v>
      </c>
      <c r="F21" s="26" t="s">
        <v>77</v>
      </c>
    </row>
    <row r="22" spans="1:6" ht="92.4" customHeight="1" x14ac:dyDescent="0.3">
      <c r="A22" s="39" t="s">
        <v>98</v>
      </c>
      <c r="B22" s="1">
        <v>101258</v>
      </c>
      <c r="C22" s="38" t="s">
        <v>148</v>
      </c>
      <c r="D22" s="1" t="s">
        <v>1</v>
      </c>
      <c r="E22" s="27">
        <f>(RUAS!I23+RUAS!J23)*1.3</f>
        <v>7785.1487999999999</v>
      </c>
      <c r="F22" s="42" t="s">
        <v>165</v>
      </c>
    </row>
    <row r="23" spans="1:6" ht="53.4" customHeight="1" x14ac:dyDescent="0.3">
      <c r="A23" s="32" t="s">
        <v>99</v>
      </c>
      <c r="B23" s="1">
        <v>4011227</v>
      </c>
      <c r="C23" s="38" t="s">
        <v>103</v>
      </c>
      <c r="D23" s="1" t="s">
        <v>1</v>
      </c>
      <c r="E23" s="27">
        <f>RUAS!I23*1.3</f>
        <v>3892.5744</v>
      </c>
      <c r="F23" s="26" t="s">
        <v>147</v>
      </c>
    </row>
    <row r="24" spans="1:6" ht="46.8" customHeight="1" x14ac:dyDescent="0.3">
      <c r="A24" s="32" t="s">
        <v>100</v>
      </c>
      <c r="B24" s="1">
        <v>4011219</v>
      </c>
      <c r="C24" s="38" t="s">
        <v>104</v>
      </c>
      <c r="D24" s="1" t="s">
        <v>1</v>
      </c>
      <c r="E24" s="27">
        <f>RUAS!J23*1.3</f>
        <v>3892.5744</v>
      </c>
      <c r="F24" s="26" t="s">
        <v>145</v>
      </c>
    </row>
    <row r="25" spans="1:6" ht="37.200000000000003" customHeight="1" x14ac:dyDescent="0.3">
      <c r="A25" s="32" t="s">
        <v>149</v>
      </c>
      <c r="B25" s="1">
        <v>5503041</v>
      </c>
      <c r="C25" s="38" t="s">
        <v>105</v>
      </c>
      <c r="D25" s="1" t="s">
        <v>1</v>
      </c>
      <c r="E25" s="27">
        <f>(RUAS!I23+RUAS!J23)*1.3</f>
        <v>7785.1487999999999</v>
      </c>
      <c r="F25" s="26" t="s">
        <v>146</v>
      </c>
    </row>
    <row r="26" spans="1:6" ht="25.05" customHeight="1" x14ac:dyDescent="0.3">
      <c r="A26" s="31" t="s">
        <v>107</v>
      </c>
      <c r="B26" s="43" t="s">
        <v>109</v>
      </c>
      <c r="C26" s="44"/>
      <c r="D26" s="44"/>
      <c r="E26" s="44"/>
      <c r="F26" s="45"/>
    </row>
    <row r="27" spans="1:6" ht="25.05" customHeight="1" x14ac:dyDescent="0.3">
      <c r="A27" s="32" t="s">
        <v>108</v>
      </c>
      <c r="B27" s="1">
        <v>4011351</v>
      </c>
      <c r="C27" s="25" t="s">
        <v>113</v>
      </c>
      <c r="D27" s="1" t="s">
        <v>86</v>
      </c>
      <c r="E27" s="27">
        <f>RUAS!E23</f>
        <v>14971.439999999999</v>
      </c>
      <c r="F27" s="25" t="s">
        <v>77</v>
      </c>
    </row>
    <row r="28" spans="1:6" ht="25.05" customHeight="1" x14ac:dyDescent="0.3">
      <c r="A28" s="32" t="s">
        <v>110</v>
      </c>
      <c r="B28" s="1">
        <v>4011353</v>
      </c>
      <c r="C28" s="25" t="s">
        <v>114</v>
      </c>
      <c r="D28" s="1" t="s">
        <v>86</v>
      </c>
      <c r="E28" s="27">
        <f>RUAS!E23</f>
        <v>14971.439999999999</v>
      </c>
      <c r="F28" s="25" t="s">
        <v>77</v>
      </c>
    </row>
    <row r="29" spans="1:6" ht="60" customHeight="1" x14ac:dyDescent="0.3">
      <c r="A29" s="32" t="s">
        <v>111</v>
      </c>
      <c r="B29" s="1">
        <v>95995</v>
      </c>
      <c r="C29" s="40" t="s">
        <v>115</v>
      </c>
      <c r="D29" s="1" t="s">
        <v>1</v>
      </c>
      <c r="E29" s="27">
        <f>RUAS!O23</f>
        <v>748.572</v>
      </c>
      <c r="F29" s="25" t="s">
        <v>77</v>
      </c>
    </row>
    <row r="30" spans="1:6" ht="36" customHeight="1" x14ac:dyDescent="0.3">
      <c r="A30" s="32" t="s">
        <v>112</v>
      </c>
      <c r="B30" s="1">
        <v>5914322</v>
      </c>
      <c r="C30" s="40" t="s">
        <v>116</v>
      </c>
      <c r="D30" s="1" t="s">
        <v>88</v>
      </c>
      <c r="E30" s="27">
        <f>E29*2.4*4.5</f>
        <v>8084.5775999999996</v>
      </c>
      <c r="F30" s="25" t="s">
        <v>175</v>
      </c>
    </row>
    <row r="31" spans="1:6" ht="25.05" customHeight="1" x14ac:dyDescent="0.3">
      <c r="A31" s="31" t="s">
        <v>117</v>
      </c>
      <c r="B31" s="43" t="s">
        <v>0</v>
      </c>
      <c r="C31" s="44"/>
      <c r="D31" s="44"/>
      <c r="E31" s="44"/>
      <c r="F31" s="45"/>
    </row>
    <row r="32" spans="1:6" ht="35.4" customHeight="1" x14ac:dyDescent="0.3">
      <c r="A32" s="32" t="s">
        <v>118</v>
      </c>
      <c r="B32" s="1">
        <v>5919716</v>
      </c>
      <c r="C32" s="38" t="s">
        <v>119</v>
      </c>
      <c r="D32" s="1" t="s">
        <v>120</v>
      </c>
      <c r="E32" s="27">
        <f>420*3</f>
        <v>1260</v>
      </c>
      <c r="F32" s="25" t="s">
        <v>164</v>
      </c>
    </row>
    <row r="33" spans="1:6" ht="48" customHeight="1" x14ac:dyDescent="0.3">
      <c r="A33" s="32" t="s">
        <v>121</v>
      </c>
      <c r="B33" s="1">
        <v>95879</v>
      </c>
      <c r="C33" s="38" t="s">
        <v>122</v>
      </c>
      <c r="D33" s="1" t="s">
        <v>88</v>
      </c>
      <c r="E33" s="1">
        <f>1800* 6.15</f>
        <v>11070</v>
      </c>
      <c r="F33" s="25" t="s">
        <v>174</v>
      </c>
    </row>
    <row r="34" spans="1:6" ht="25.05" customHeight="1" x14ac:dyDescent="0.3">
      <c r="A34" s="31" t="s">
        <v>123</v>
      </c>
      <c r="B34" s="43" t="s">
        <v>124</v>
      </c>
      <c r="C34" s="44"/>
      <c r="D34" s="44"/>
      <c r="E34" s="44"/>
      <c r="F34" s="45"/>
    </row>
    <row r="35" spans="1:6" ht="43.2" customHeight="1" x14ac:dyDescent="0.3">
      <c r="A35" s="39" t="s">
        <v>127</v>
      </c>
      <c r="B35" s="1">
        <v>94273</v>
      </c>
      <c r="C35" s="40" t="s">
        <v>125</v>
      </c>
      <c r="D35" s="1" t="s">
        <v>68</v>
      </c>
      <c r="E35" s="1">
        <f>RUAS!Q23*2</f>
        <v>4645.38</v>
      </c>
      <c r="F35" s="26" t="s">
        <v>129</v>
      </c>
    </row>
    <row r="36" spans="1:6" ht="57" customHeight="1" x14ac:dyDescent="0.3">
      <c r="A36" s="39" t="s">
        <v>128</v>
      </c>
      <c r="B36" s="1">
        <v>94281</v>
      </c>
      <c r="C36" s="40" t="s">
        <v>126</v>
      </c>
      <c r="D36" s="1" t="s">
        <v>68</v>
      </c>
      <c r="E36" s="1">
        <f>RUAS!Q23*2</f>
        <v>4645.38</v>
      </c>
      <c r="F36" s="26" t="s">
        <v>129</v>
      </c>
    </row>
    <row r="37" spans="1:6" ht="25.05" customHeight="1" x14ac:dyDescent="0.3">
      <c r="A37" s="31" t="s">
        <v>130</v>
      </c>
      <c r="B37" s="46" t="s">
        <v>131</v>
      </c>
      <c r="C37" s="46"/>
      <c r="D37" s="46"/>
      <c r="E37" s="46"/>
      <c r="F37" s="46"/>
    </row>
    <row r="38" spans="1:6" ht="34.799999999999997" customHeight="1" x14ac:dyDescent="0.3">
      <c r="A38" s="1">
        <v>5919716</v>
      </c>
      <c r="B38" s="1">
        <v>5919716</v>
      </c>
      <c r="C38" s="38" t="s">
        <v>119</v>
      </c>
      <c r="D38" s="1" t="s">
        <v>120</v>
      </c>
      <c r="E38" s="1">
        <v>420</v>
      </c>
      <c r="F38" s="25" t="s">
        <v>166</v>
      </c>
    </row>
    <row r="39" spans="1:6" ht="25.05" customHeight="1" x14ac:dyDescent="0.3">
      <c r="A39" s="31" t="s">
        <v>132</v>
      </c>
      <c r="B39" s="46" t="s">
        <v>133</v>
      </c>
      <c r="C39" s="46"/>
      <c r="D39" s="46"/>
      <c r="E39" s="46"/>
      <c r="F39" s="46"/>
    </row>
    <row r="40" spans="1:6" ht="36.6" customHeight="1" x14ac:dyDescent="0.3">
      <c r="A40" s="1">
        <v>5919716</v>
      </c>
      <c r="B40" s="1">
        <v>5919716</v>
      </c>
      <c r="C40" s="38" t="s">
        <v>119</v>
      </c>
      <c r="D40" s="1" t="s">
        <v>120</v>
      </c>
      <c r="E40" s="1">
        <v>420</v>
      </c>
      <c r="F40" s="25" t="s">
        <v>134</v>
      </c>
    </row>
  </sheetData>
  <mergeCells count="11">
    <mergeCell ref="A1:F1"/>
    <mergeCell ref="B31:F31"/>
    <mergeCell ref="B34:F34"/>
    <mergeCell ref="B37:F37"/>
    <mergeCell ref="B39:F39"/>
    <mergeCell ref="B3:F3"/>
    <mergeCell ref="B7:F7"/>
    <mergeCell ref="B11:F11"/>
    <mergeCell ref="B12:F12"/>
    <mergeCell ref="B17:F17"/>
    <mergeCell ref="B26:F26"/>
  </mergeCells>
  <phoneticPr fontId="12" type="noConversion"/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RUAS</vt:lpstr>
      <vt:lpstr>TAB. INSUMOS </vt:lpstr>
      <vt:lpstr>MEM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Ferraz</dc:creator>
  <cp:lastModifiedBy>Andressa Ferraz</cp:lastModifiedBy>
  <dcterms:created xsi:type="dcterms:W3CDTF">2026-01-20T20:31:17Z</dcterms:created>
  <dcterms:modified xsi:type="dcterms:W3CDTF">2026-01-27T22:33:27Z</dcterms:modified>
</cp:coreProperties>
</file>